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5 год\АСКУЭ ЦЭС\"/>
    </mc:Choice>
  </mc:AlternateContent>
  <xr:revisionPtr revIDLastSave="0" documentId="13_ncr:1_{B2166706-8B94-4DFA-935C-F25FA2EB12E0}" xr6:coauthVersionLast="47" xr6:coauthVersionMax="47" xr10:uidLastSave="{00000000-0000-0000-0000-000000000000}"/>
  <bookViews>
    <workbookView xWindow="-120" yWindow="-120" windowWidth="29040" windowHeight="15840" tabRatio="820"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W25" i="15"/>
  <c r="AG25" i="15" s="1"/>
  <c r="W24" i="15"/>
  <c r="AG24" i="15" s="1"/>
  <c r="T26" i="15"/>
  <c r="B22" i="22"/>
  <c r="A16" i="7" l="1"/>
  <c r="A16" i="13" s="1"/>
  <c r="B67" i="22" l="1"/>
  <c r="C25" i="6" l="1"/>
  <c r="B27" i="22" l="1"/>
  <c r="C24" i="15"/>
  <c r="T24" i="15" s="1"/>
  <c r="V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<sst xmlns="http://schemas.openxmlformats.org/spreadsheetml/2006/main" count="957" uniqueCount="526">
  <si>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</si>
  <si>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</si>
  <si>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</si>
  <si>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</si>
  <si>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</si>
  <si>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</si>
  <si>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</si>
  <si>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</si>
  <si>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</si>
  <si>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</si>
  <si>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</si>
  <si>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</si>
  <si>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</si>
  <si>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</si>
  <si>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</si>
  <si>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</si>
  <si>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</si>
  <si>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</si>
  <si>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</si>
  <si>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</si>
  <si>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</si>
  <si>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</si>
  <si>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</si>
  <si>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</si>
  <si>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</si>
  <si>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</si>
  <si>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</si>
  <si>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</si>
  <si>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</si>
  <si>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</si>
  <si>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</si>
  <si>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</si>
  <si>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</si>
  <si>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</si>
  <si>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</si>
  <si>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</si>
  <si>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</si>
  <si>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</si>
  <si>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</si>
  <si>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</si>
  <si>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</si>
  <si>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</si>
  <si>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</si>
  <si>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</si>
  <si>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</si>
  <si>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</si>
  <si>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</si>
  <si>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</si>
  <si>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</si>
  <si>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</si>
  <si>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</si>
  <si>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</si>
  <si>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</si>
  <si>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</si>
  <si>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</si>
  <si>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</si>
  <si>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</si>
  <si>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</si>
  <si>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</si>
  <si>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</si>
  <si>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</si>
  <si>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</si>
  <si>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</si>
  <si>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</si>
  <si>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</si>
  <si>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</si>
  <si>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</si>
  <si>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</si>
  <si>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</si>
  <si>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</si>
  <si>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</si>
  <si>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</si>
  <si>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</si>
  <si>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</si>
  <si>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</si>
  <si>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</si>
  <si>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</si>
  <si>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</si>
  <si>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</si>
  <si>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</si>
  <si>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</si>
  <si>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</si>
  <si>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</si>
  <si>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</si>
  <si>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</si>
  <si>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</si>
  <si>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</si>
  <si>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</si>
  <si>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</si>
  <si>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</si>
  <si>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</si>
  <si>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</si>
  <si>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</si>
  <si>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</si>
  <si>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</si>
  <si>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</si>
  <si>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</si>
  <si>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</si>
  <si>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</si>
  <si>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</si>
  <si>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</si>
  <si>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</si>
  <si>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</si>
  <si>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</si>
  <si>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</si>
  <si>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</si>
  <si>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</si>
  <si>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</si>
  <si>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</si>
  <si>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</si>
  <si>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</si>
  <si>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</si>
  <si>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</si>
  <si>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</si>
  <si>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</si>
  <si>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</si>
  <si>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</si>
  <si>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</si>
  <si>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</si>
  <si>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</si>
  <si>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</si>
  <si>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</si>
  <si>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</si>
  <si>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</si>
  <si>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</si>
  <si>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</si>
  <si>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</si>
  <si>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</si>
  <si>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</si>
  <si>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</si>
  <si>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</si>
  <si>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</si>
  <si>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</si>
  <si>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</si>
  <si>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</si>
  <si>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</si>
  <si>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</si>
  <si>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</si>
  <si>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</si>
  <si>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</si>
  <si>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</si>
  <si>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</si>
  <si>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</si>
  <si>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</si>
  <si>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</si>
  <si>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</si>
  <si>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</si>
  <si>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</si>
  <si>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</si>
  <si>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</si>
  <si>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</si>
  <si>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</si>
  <si>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</si>
  <si>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</si>
  <si>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</si>
  <si>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</si>
  <si>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</si>
  <si>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</si>
  <si>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</si>
  <si>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</si>
  <si>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</si>
  <si>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</si>
  <si>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</si>
  <si>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</si>
  <si>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</si>
  <si>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</si>
  <si>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</si>
  <si>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</si>
  <si>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</si>
  <si>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</si>
  <si>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</si>
  <si>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</si>
  <si>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</si>
  <si>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</si>
  <si>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</si>
  <si>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</si>
  <si>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</si>
  <si>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</si>
  <si>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</si>
  <si>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</si>
  <si>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</si>
  <si>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</si>
  <si>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</si>
  <si>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</si>
  <si>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</si>
  <si>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</si>
  <si>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</si>
  <si>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</si>
  <si>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</si>
  <si>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</si>
  <si>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</si>
  <si>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</si>
  <si>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</si>
  <si>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</si>
  <si>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</si>
  <si>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</si>
  <si>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</si>
  <si>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</si>
  <si>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</si>
  <si>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</si>
  <si>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</si>
  <si>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</si>
  <si>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</si>
  <si>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</si>
  <si>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</si>
  <si>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</si>
  <si>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</si>
  <si>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</si>
  <si>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</si>
  <si>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</si>
  <si>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</si>
  <si>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</si>
  <si>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</si>
  <si>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</si>
  <si>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</si>
  <si>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</si>
  <si>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</si>
  <si>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</si>
  <si>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</si>
  <si>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</si>
  <si>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</si>
  <si>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</si>
  <si>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</si>
  <si>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</si>
  <si>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</si>
  <si>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</si>
  <si>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</si>
  <si>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</si>
  <si>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</si>
  <si>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</si>
  <si>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</si>
  <si>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</si>
  <si>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</si>
  <si>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</si>
  <si>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</si>
  <si>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</si>
  <si>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</si>
  <si>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</si>
  <si>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</si>
  <si>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</si>
  <si>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</si>
  <si>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</si>
  <si>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</si>
  <si>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</si>
  <si>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</si>
  <si>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</si>
  <si>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</si>
  <si>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</si>
  <si>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</si>
  <si>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</si>
  <si>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</si>
  <si>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</si>
  <si>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</si>
  <si>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</si>
  <si>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</si>
  <si>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</si>
  <si>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</si>
  <si>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</si>
  <si>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</si>
  <si>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</si>
  <si>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</si>
  <si>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</si>
  <si>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</si>
  <si>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</si>
  <si>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</si>
  <si>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</si>
  <si>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</si>
  <si>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</si>
  <si>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</si>
  <si>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</si>
  <si>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</si>
  <si>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</si>
  <si>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</si>
  <si>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</si>
  <si>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</si>
  <si>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</si>
  <si>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</si>
  <si>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</si>
  <si>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</si>
  <si>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</si>
  <si>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</si>
  <si>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</si>
  <si>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</si>
  <si>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</si>
  <si>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</si>
  <si>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</si>
  <si>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</si>
  <si>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</si>
  <si>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</si>
  <si>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</si>
  <si>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</si>
  <si>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</si>
  <si>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</si>
  <si>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</si>
  <si>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</si>
  <si>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</si>
  <si>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</si>
  <si>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</si>
  <si>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</si>
  <si>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</si>
  <si>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</si>
  <si>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</si>
  <si>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</si>
  <si>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</si>
  <si>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</si>
  <si>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</si>
  <si>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</si>
  <si>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</si>
  <si>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</si>
  <si>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</si>
  <si>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</si>
  <si>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</si>
  <si>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</si>
  <si>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</si>
  <si>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</si>
  <si>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</si>
  <si>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</si>
  <si>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</si>
  <si>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</si>
  <si>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</si>
  <si>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</si>
  <si>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</si>
  <si>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</si>
  <si>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</si>
  <si>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</si>
  <si>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</si>
  <si>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</si>
  <si>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</si>
  <si>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</si>
  <si>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</si>
  <si>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</si>
  <si>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</si>
  <si>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</si>
  <si>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</si>
  <si>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</si>
  <si>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</si>
  <si>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</si>
  <si>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</si>
  <si>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</si>
  <si>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</si>
  <si>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</si>
  <si>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</si>
  <si>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</si>
  <si>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</si>
  <si>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</si>
  <si>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</si>
  <si>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</si>
  <si>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</si>
  <si>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</si>
  <si>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</si>
  <si>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</si>
  <si>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</si>
  <si>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</si>
  <si>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</si>
  <si>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</si>
  <si>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</si>
  <si>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</si>
  <si>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</si>
  <si>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</si>
  <si>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</si>
  <si>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</si>
  <si>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</si>
  <si>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</si>
  <si>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</si>
  <si>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</si>
  <si>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</si>
  <si>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</si>
  <si>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</si>
  <si>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</si>
  <si>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</si>
  <si>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</si>
  <si>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</si>
  <si>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</si>
  <si>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</si>
  <si>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</si>
  <si>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</si>
  <si>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</si>
  <si>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</si>
  <si>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</si>
  <si>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</si>
  <si>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</si>
  <si>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</si>
  <si>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</si>
  <si>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</si>
  <si>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</si>
  <si>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</si>
  <si>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</si>
  <si>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</si>
  <si>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</si>
  <si>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</si>
  <si>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</si>
  <si>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</si>
  <si>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</si>
  <si>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</si>
  <si>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</si>
  <si>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</si>
  <si>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</si>
  <si>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</si>
  <si>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</si>
  <si>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</si>
  <si>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</si>
  <si>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</si>
  <si>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</si>
  <si>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</si>
  <si>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</si>
  <si>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</si>
  <si>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</si>
  <si>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</si>
  <si>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</si>
  <si>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</si>
  <si>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</si>
  <si>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</si>
  <si>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</si>
  <si>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</si>
  <si>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</si>
  <si>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</si>
  <si>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</si>
  <si>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</si>
  <si>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</si>
  <si>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</si>
  <si>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</si>
  <si>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</si>
  <si>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</si>
  <si>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</si>
  <si>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</si>
  <si>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</si>
  <si>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</si>
  <si>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</si>
  <si>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</si>
  <si>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</si>
  <si>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</si>
  <si>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</si>
  <si>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</si>
  <si>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</si>
  <si>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</si>
  <si>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</si>
  <si>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</si>
  <si>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</si>
  <si>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</si>
  <si>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</si>
  <si>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</si>
  <si>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</si>
  <si>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</si>
  <si>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</si>
  <si>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</si>
  <si>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</si>
  <si>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</si>
  <si>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</si>
  <si>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</si>
  <si>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</si>
  <si>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</si>
  <si>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</si>
  <si>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</si>
  <si>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</si>
  <si>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</si>
  <si>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</si>
  <si>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</si>
  <si>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</si>
  <si>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</si>
  <si>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</si>
  <si>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</si>
  <si>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</si>
  <si>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</si>
  <si>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</si>
  <si>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</si>
  <si>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</si>
  <si>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</si>
  <si>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</si>
  <si>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</si>
  <si>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</si>
  <si>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</si>
  <si>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</si>
  <si>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</si>
  <si>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</si>
  <si>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</si>
  <si>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</si>
  <si>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</si>
  <si>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</si>
  <si>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</si>
  <si>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</si>
  <si>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</si>
  <si>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</si>
  <si>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</si>
  <si>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</si>
  <si>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</si>
  <si>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</si>
  <si>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</si>
  <si>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</si>
  <si>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</si>
  <si>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</si>
  <si>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</si>
  <si>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</si>
  <si>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</si>
  <si>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</si>
  <si>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</si>
  <si>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</si>
  <si>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</si>
  <si>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</si>
  <si>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</si>
  <si>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</si>
  <si>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</si>
  <si>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</si>
  <si>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</si>
  <si>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</si>
  <si>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</si>
  <si>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</si>
  <si>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</si>
  <si>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</si>
  <si>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</si>
  <si>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</si>
  <si>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</si>
  <si>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</si>
  <si>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</si>
  <si>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</si>
  <si>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</si>
  <si>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</si>
  <si>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</si>
  <si>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</si>
  <si>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</si>
  <si>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Приборы учета</t>
  </si>
  <si>
    <t>2024</t>
  </si>
  <si>
    <t>2024г.</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</si>
  <si>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</si>
  <si>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 xml:space="preserve">Создание системы АСКУЭ (ЦЭС) (1200шт) </t>
  </si>
  <si>
    <t>K_ 20250312_Ц_1</t>
  </si>
  <si>
    <t>2000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</si>
</sst>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0.00&quot;р.&quot;;[Red]\-#,##0.00&quot;р.&quot;"/>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5"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29EE-4B8C-A206-F52071001036}"/>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29EE-4B8C-A206-F52071001036}"/>
            </c:ext>
          </c:extLst>
        </c:ser>
        <c:dLbls>
          <c:showLegendKey val="0"/>
          <c:showVal val="0"/>
          <c:showCatName val="0"/>
          <c:showSerName val="0"/>
          <c:showPercent val="0"/>
          <c:showBubbleSize val="0"/>
        </c:dLbls>
        <c:smooth val="0"/>
        <c:axId val="7760048"/>
        <c:axId val="7759264"/>
      </c:lineChart>
      <c:catAx>
        <c:axId val="7760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59264"/>
        <c:crosses val="autoZero"/>
        <c:auto val="1"/>
        <c:lblAlgn val="ctr"/>
        <c:lblOffset val="100"/>
        <c:noMultiLvlLbl val="0"/>
      </c:catAx>
      <c:valAx>
        <c:axId val="7759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004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3"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524</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523</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 xml:space="preserve">Создание системы АСКУЭ (ЦЭС) (1200шт) </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39.805999999999997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C2" zoomScale="70" zoomScaleSheetLayoutView="70" workbookViewId="0">
      <selection activeCell="E32" sqref="E31: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20250312_Ц_1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 xml:space="preserve">Создание системы АСКУЭ (ЦЭС) (1200шт)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20250312_Ц_1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 xml:space="preserve">Создание системы АСКУЭ (ЦЭС) (1200шт)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20250312_Ц_1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 xml:space="preserve">Создание системы АСКУЭ (ЦЭС) (1200шт) </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20250312_Ц_1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 xml:space="preserve">Создание системы АСКУЭ (ЦЭС) (1200шт) </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39.805999999999997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20250312_Ц_1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 xml:space="preserve">Создание системы АСКУЭ (ЦЭС) (1200шт)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20250312_Ц_1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 xml:space="preserve">Создание системы АСКУЭ (ЦЭС) (1200шт)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20250312_Ц_1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 xml:space="preserve">Создание системы АСКУЭ (ЦЭС) (1200шт) </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f>39.8/1.2</f>
        <v>33.166666666666664</v>
      </c>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25" zoomScale="60" workbookViewId="0">
      <selection activeCell="M30" sqref="M30"/>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20250312_Ц_1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 xml:space="preserve">Создание системы АСКУЭ (ЦЭС) (1200шт) </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89" t="s">
        <v>167</v>
      </c>
      <c r="B39" s="87" t="s">
        <v>382</v>
      </c>
      <c r="C39" s="86">
        <v>2025</v>
      </c>
      <c r="D39" s="86">
        <v>2025</v>
      </c>
      <c r="E39" s="86">
        <v>2025</v>
      </c>
      <c r="F39" s="86">
        <v>2025</v>
      </c>
      <c r="G39" s="86">
        <v>2025</v>
      </c>
      <c r="H39" s="86">
        <v>2025</v>
      </c>
      <c r="I39" s="177">
        <v>0</v>
      </c>
      <c r="J39" s="85"/>
      <c r="K39" s="85"/>
      <c r="L39" s="85"/>
    </row>
    <row r="40" spans="1:12" ht="33.75" customHeight="1" x14ac:dyDescent="0.25">
      <c r="A40" s="188" t="s">
        <v>470</v>
      </c>
      <c r="B40" s="87" t="s">
        <v>384</v>
      </c>
      <c r="C40" s="86">
        <v>2025</v>
      </c>
      <c r="D40" s="86">
        <v>2025</v>
      </c>
      <c r="E40" s="86">
        <v>2025</v>
      </c>
      <c r="F40" s="86">
        <v>2025</v>
      </c>
      <c r="G40" s="86">
        <v>2025</v>
      </c>
      <c r="H40" s="86">
        <v>2025</v>
      </c>
      <c r="I40" s="177">
        <v>0</v>
      </c>
      <c r="J40" s="190"/>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471</v>
      </c>
      <c r="B42" s="87" t="s">
        <v>383</v>
      </c>
      <c r="C42" s="86">
        <v>2025</v>
      </c>
      <c r="D42" s="86">
        <v>2025</v>
      </c>
      <c r="E42" s="86">
        <v>2025</v>
      </c>
      <c r="F42" s="86">
        <v>2025</v>
      </c>
      <c r="G42" s="86">
        <v>2025</v>
      </c>
      <c r="H42" s="86">
        <v>2025</v>
      </c>
      <c r="I42" s="177">
        <v>0</v>
      </c>
      <c r="J42" s="85"/>
      <c r="K42" s="85"/>
      <c r="L42" s="85"/>
    </row>
    <row r="43" spans="1:12" ht="34.5" customHeight="1" x14ac:dyDescent="0.25">
      <c r="A43" s="189" t="s">
        <v>156</v>
      </c>
      <c r="B43" s="87" t="s">
        <v>196</v>
      </c>
      <c r="C43" s="86">
        <v>2025</v>
      </c>
      <c r="D43" s="86">
        <v>2025</v>
      </c>
      <c r="E43" s="86">
        <v>2025</v>
      </c>
      <c r="F43" s="86">
        <v>2025</v>
      </c>
      <c r="G43" s="86">
        <v>2025</v>
      </c>
      <c r="H43" s="86">
        <v>2025</v>
      </c>
      <c r="I43" s="177">
        <v>0</v>
      </c>
      <c r="J43" s="190"/>
      <c r="K43" s="85"/>
      <c r="L43" s="85"/>
    </row>
    <row r="44" spans="1:12" ht="24.75" customHeight="1" x14ac:dyDescent="0.25">
      <c r="A44" s="189" t="s">
        <v>155</v>
      </c>
      <c r="B44" s="87" t="s">
        <v>195</v>
      </c>
      <c r="C44" s="86">
        <v>2025</v>
      </c>
      <c r="D44" s="86">
        <v>2025</v>
      </c>
      <c r="E44" s="86">
        <v>2025</v>
      </c>
      <c r="F44" s="86">
        <v>2025</v>
      </c>
      <c r="G44" s="86">
        <v>2025</v>
      </c>
      <c r="H44" s="86">
        <v>2025</v>
      </c>
      <c r="I44" s="177">
        <v>0</v>
      </c>
      <c r="J44" s="190"/>
      <c r="K44" s="85"/>
      <c r="L44" s="85"/>
    </row>
    <row r="45" spans="1:12" ht="90.75" customHeight="1" x14ac:dyDescent="0.25">
      <c r="A45" s="189" t="s">
        <v>154</v>
      </c>
      <c r="B45" s="87" t="s">
        <v>388</v>
      </c>
      <c r="C45" s="86">
        <v>2025</v>
      </c>
      <c r="D45" s="86">
        <v>2025</v>
      </c>
      <c r="E45" s="86">
        <v>2025</v>
      </c>
      <c r="F45" s="86">
        <v>2025</v>
      </c>
      <c r="G45" s="86">
        <v>2025</v>
      </c>
      <c r="H45" s="86">
        <v>2025</v>
      </c>
      <c r="I45" s="177">
        <v>0</v>
      </c>
      <c r="J45" s="190"/>
      <c r="K45" s="85"/>
      <c r="L45" s="85"/>
    </row>
    <row r="46" spans="1:12" ht="167.25" customHeight="1" x14ac:dyDescent="0.25">
      <c r="A46" s="189" t="s">
        <v>153</v>
      </c>
      <c r="B46" s="87" t="s">
        <v>386</v>
      </c>
      <c r="C46" s="86">
        <v>2025</v>
      </c>
      <c r="D46" s="86">
        <v>2025</v>
      </c>
      <c r="E46" s="86">
        <v>2025</v>
      </c>
      <c r="F46" s="86">
        <v>2025</v>
      </c>
      <c r="G46" s="86">
        <v>2025</v>
      </c>
      <c r="H46" s="86">
        <v>2025</v>
      </c>
      <c r="I46" s="177">
        <v>0</v>
      </c>
      <c r="J46" s="190"/>
      <c r="K46" s="85"/>
      <c r="L46" s="85"/>
    </row>
    <row r="47" spans="1:12" ht="30.75" customHeight="1" x14ac:dyDescent="0.25">
      <c r="A47" s="189" t="s">
        <v>152</v>
      </c>
      <c r="B47" s="87" t="s">
        <v>194</v>
      </c>
      <c r="C47" s="86">
        <v>2025</v>
      </c>
      <c r="D47" s="86">
        <v>2025</v>
      </c>
      <c r="E47" s="86">
        <v>2025</v>
      </c>
      <c r="F47" s="86">
        <v>2025</v>
      </c>
      <c r="G47" s="86">
        <v>2025</v>
      </c>
      <c r="H47" s="86">
        <v>2025</v>
      </c>
      <c r="I47" s="177">
        <v>0</v>
      </c>
      <c r="J47" s="193"/>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8" t="s">
        <v>192</v>
      </c>
      <c r="B49" s="87" t="s">
        <v>191</v>
      </c>
      <c r="C49" s="86">
        <v>2025</v>
      </c>
      <c r="D49" s="86">
        <v>2025</v>
      </c>
      <c r="E49" s="86">
        <v>2025</v>
      </c>
      <c r="F49" s="86">
        <v>2025</v>
      </c>
      <c r="G49" s="86">
        <v>2025</v>
      </c>
      <c r="H49" s="86">
        <v>2025</v>
      </c>
      <c r="I49" s="177">
        <v>0</v>
      </c>
      <c r="J49" s="193"/>
      <c r="K49" s="85"/>
      <c r="L49" s="85"/>
    </row>
    <row r="50" spans="1:12" ht="86.25" customHeight="1" x14ac:dyDescent="0.25">
      <c r="A50" s="88" t="s">
        <v>190</v>
      </c>
      <c r="B50" s="87" t="s">
        <v>387</v>
      </c>
      <c r="C50" s="86">
        <v>2025</v>
      </c>
      <c r="D50" s="86">
        <v>2025</v>
      </c>
      <c r="E50" s="86">
        <v>2025</v>
      </c>
      <c r="F50" s="86">
        <v>2025</v>
      </c>
      <c r="G50" s="86">
        <v>2025</v>
      </c>
      <c r="H50" s="86">
        <v>2025</v>
      </c>
      <c r="I50" s="177">
        <v>0</v>
      </c>
      <c r="J50" s="193"/>
      <c r="K50" s="85"/>
      <c r="L50" s="85"/>
    </row>
    <row r="51" spans="1:12" ht="77.25" customHeight="1" x14ac:dyDescent="0.25">
      <c r="A51" s="88" t="s">
        <v>188</v>
      </c>
      <c r="B51" s="87" t="s">
        <v>389</v>
      </c>
      <c r="C51" s="86">
        <v>2025</v>
      </c>
      <c r="D51" s="86">
        <v>2025</v>
      </c>
      <c r="E51" s="86">
        <v>2025</v>
      </c>
      <c r="F51" s="86">
        <v>2025</v>
      </c>
      <c r="G51" s="86">
        <v>2025</v>
      </c>
      <c r="H51" s="86">
        <v>2025</v>
      </c>
      <c r="I51" s="177">
        <v>0</v>
      </c>
      <c r="J51" s="193"/>
      <c r="K51" s="85"/>
      <c r="L51" s="85"/>
    </row>
    <row r="52" spans="1:12" ht="71.25" customHeight="1" x14ac:dyDescent="0.25">
      <c r="A52" s="88" t="s">
        <v>186</v>
      </c>
      <c r="B52" s="87" t="s">
        <v>189</v>
      </c>
      <c r="C52" s="86">
        <v>2025</v>
      </c>
      <c r="D52" s="86">
        <v>2025</v>
      </c>
      <c r="E52" s="86">
        <v>2025</v>
      </c>
      <c r="F52" s="86">
        <v>2025</v>
      </c>
      <c r="G52" s="86">
        <v>2025</v>
      </c>
      <c r="H52" s="86">
        <v>2025</v>
      </c>
      <c r="I52" s="177">
        <v>0</v>
      </c>
      <c r="J52" s="193"/>
      <c r="K52" s="85"/>
      <c r="L52" s="85"/>
    </row>
    <row r="53" spans="1:12" ht="48" customHeight="1" x14ac:dyDescent="0.25">
      <c r="A53" s="88" t="s">
        <v>391</v>
      </c>
      <c r="B53" s="149" t="s">
        <v>390</v>
      </c>
      <c r="C53" s="86">
        <v>2025</v>
      </c>
      <c r="D53" s="86">
        <v>2025</v>
      </c>
      <c r="E53" s="86">
        <v>2025</v>
      </c>
      <c r="F53" s="86">
        <v>2025</v>
      </c>
      <c r="G53" s="86">
        <v>2025</v>
      </c>
      <c r="H53" s="86">
        <v>2025</v>
      </c>
      <c r="I53" s="177">
        <v>0</v>
      </c>
      <c r="J53" s="193"/>
      <c r="K53" s="85"/>
      <c r="L53" s="85"/>
    </row>
    <row r="54" spans="1:12" ht="46.5" customHeight="1" x14ac:dyDescent="0.25">
      <c r="A54" s="88" t="s">
        <v>472</v>
      </c>
      <c r="B54" s="87" t="s">
        <v>187</v>
      </c>
      <c r="C54" s="86">
        <v>2025</v>
      </c>
      <c r="D54" s="86">
        <v>2025</v>
      </c>
      <c r="E54" s="86">
        <v>2025</v>
      </c>
      <c r="F54" s="86">
        <v>2025</v>
      </c>
      <c r="G54" s="86">
        <v>2025</v>
      </c>
      <c r="H54" s="86">
        <v>2025</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zoomScale="70" zoomScaleNormal="70" zoomScaleSheetLayoutView="70" workbookViewId="0">
      <selection activeCell="P24" sqref="P24:S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20250312_Ц_1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 xml:space="preserve">Создание системы АСКУЭ (ЦЭС) (1200шт)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39.805999999999997</v>
      </c>
      <c r="D24" s="240">
        <f>C24</f>
        <v>39.805999999999997</v>
      </c>
      <c r="E24" s="240"/>
      <c r="F24" s="240"/>
      <c r="G24" s="77"/>
      <c r="H24" s="187"/>
      <c r="I24" s="244"/>
      <c r="J24" s="187"/>
      <c r="K24" s="244"/>
      <c r="L24" s="241"/>
      <c r="M24" s="242"/>
      <c r="N24" s="241"/>
      <c r="O24" s="242"/>
      <c r="P24" s="243"/>
      <c r="Q24" s="244"/>
      <c r="R24" s="243"/>
      <c r="S24" s="244"/>
      <c r="T24" s="187">
        <f>C24</f>
        <v>39.805999999999997</v>
      </c>
      <c r="U24" s="69" t="s">
        <v>503</v>
      </c>
      <c r="V24" s="187">
        <f>T24</f>
        <v>39.805999999999997</v>
      </c>
      <c r="W24" s="69" t="str">
        <f>U24</f>
        <v>IV</v>
      </c>
      <c r="X24" s="187"/>
      <c r="Y24" s="69"/>
      <c r="Z24" s="187"/>
      <c r="AA24" s="69"/>
      <c r="AB24" s="187"/>
      <c r="AC24" s="69"/>
      <c r="AD24" s="187"/>
      <c r="AE24" s="69"/>
      <c r="AF24" s="243">
        <f>V24</f>
        <v>39.805999999999997</v>
      </c>
      <c r="AG24" s="243" t="str">
        <f>W24</f>
        <v>IV</v>
      </c>
    </row>
    <row r="25" spans="1:36" ht="24" customHeight="1" x14ac:dyDescent="0.25">
      <c r="A25" s="72" t="s">
        <v>177</v>
      </c>
      <c r="B25" s="44" t="s">
        <v>176</v>
      </c>
      <c r="C25" s="240">
        <f>C24</f>
        <v>39.805999999999997</v>
      </c>
      <c r="D25" s="240">
        <f>C24</f>
        <v>39.805999999999997</v>
      </c>
      <c r="E25" s="240"/>
      <c r="F25" s="240"/>
      <c r="G25" s="77"/>
      <c r="H25" s="187"/>
      <c r="I25" s="244"/>
      <c r="J25" s="187"/>
      <c r="K25" s="244"/>
      <c r="L25" s="241"/>
      <c r="M25" s="242"/>
      <c r="N25" s="241"/>
      <c r="O25" s="242"/>
      <c r="P25" s="243"/>
      <c r="Q25" s="244"/>
      <c r="R25" s="243"/>
      <c r="S25" s="244"/>
      <c r="T25" s="187">
        <f t="shared" ref="T25:T26" si="0">C25</f>
        <v>39.805999999999997</v>
      </c>
      <c r="U25" s="69" t="s">
        <v>503</v>
      </c>
      <c r="V25" s="187">
        <f>T25</f>
        <v>39.805999999999997</v>
      </c>
      <c r="W25" s="69" t="str">
        <f>U25</f>
        <v>IV</v>
      </c>
      <c r="X25" s="77"/>
      <c r="Y25" s="77"/>
      <c r="Z25" s="77"/>
      <c r="AA25" s="77"/>
      <c r="AB25" s="77"/>
      <c r="AC25" s="77"/>
      <c r="AD25" s="77"/>
      <c r="AE25" s="77"/>
      <c r="AF25" s="243">
        <f>V25</f>
        <v>39.805999999999997</v>
      </c>
      <c r="AG25" s="243"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si="0"/>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20250312_Ц_1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 xml:space="preserve">Создание системы АСКУЭ (ЦЭС) (1200шт)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521</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8" zoomScale="90" zoomScaleNormal="90" zoomScaleSheetLayoutView="90" workbookViewId="0">
      <selection activeCell="B24" sqref="B24"/>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20250312_Ц_1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 xml:space="preserve">Создание системы АСКУЭ (ЦЭС) (1200шт) </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 xml:space="preserve">Создание системы АСКУЭ (ЦЭС) (1200шт) </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509</v>
      </c>
    </row>
    <row r="26" spans="1:2" ht="16.5" thickBot="1" x14ac:dyDescent="0.3">
      <c r="A26" s="123" t="s">
        <v>324</v>
      </c>
      <c r="B26" s="124" t="s">
        <v>518</v>
      </c>
    </row>
    <row r="27" spans="1:2" ht="29.25" thickBot="1" x14ac:dyDescent="0.3">
      <c r="A27" s="129" t="s">
        <v>500</v>
      </c>
      <c r="B27" s="195">
        <f>'1.Титульный лист'!C47</f>
        <v>39.805999999999997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Приборы учета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2021-10-28T05:14:56Z</dcterms:modified>
</cp:coreProperties>
</file>